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1LdibnmS/H6b13R3GWR/zyPA7+yf1QtGxb0SU/cCRBYFGS3pIWW36U85zr9dVF7AokJ+WqLymoqH6pQoYRVFyw==" workbookSaltValue="ugPv8hZS3IaJX+ehs4o7WQ==" workbookSpinCount="100000" lockStructure="1"/>
  <bookViews>
    <workbookView xWindow="0" yWindow="0" windowWidth="15270" windowHeight="3735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<sst xmlns="http://schemas.openxmlformats.org/spreadsheetml/2006/main" count="394" uniqueCount="393">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</sst>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/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130635.9</v>
      </c>
      <c r="AG8" s="16">
        <f>SUM(AG9:AG15)</f>
        <v>352289.97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145056.45000000001</v>
      </c>
      <c r="BN8" s="16">
        <f>SUM(BN9:BN17)</f>
        <v>367983.19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15276.32</v>
      </c>
      <c r="AG9" s="18">
        <v>31458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0</v>
      </c>
      <c r="BN9" s="18">
        <v>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115359.58</v>
      </c>
      <c r="AG10" s="18">
        <v>320831.96999999997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13673.19</v>
      </c>
      <c r="BN10" s="18">
        <v>108234.58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0</v>
      </c>
      <c r="BN11" s="18">
        <v>0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0</v>
      </c>
      <c r="BN15" s="18">
        <v>0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7600</v>
      </c>
      <c r="AG16" s="16">
        <f>SUM(AG17:AG23)</f>
        <v>9600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131383.26</v>
      </c>
      <c r="BN17" s="18">
        <v>259748.61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7600</v>
      </c>
      <c r="AG18" s="18">
        <v>9600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0</v>
      </c>
      <c r="BN18" s="16">
        <f>SUM(BN19:BN21)</f>
        <v>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0</v>
      </c>
      <c r="AG19" s="18">
        <v>0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0</v>
      </c>
      <c r="BN21" s="18">
        <v>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0</v>
      </c>
      <c r="BN22" s="16">
        <f>SUM(BN23:BN25)</f>
        <v>0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0</v>
      </c>
      <c r="AG23" s="18">
        <v>0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0</v>
      </c>
      <c r="BN23" s="18">
        <v>0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600</v>
      </c>
      <c r="AG24" s="16">
        <f>SUM(AG25:AG29)</f>
        <v>0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600</v>
      </c>
      <c r="AG25" s="18">
        <v>0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0</v>
      </c>
      <c r="AG29" s="18">
        <v>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0</v>
      </c>
      <c r="BN29" s="16">
        <f>SUM(BN30:BN32)</f>
        <v>0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0</v>
      </c>
      <c r="BN30" s="18">
        <v>0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0</v>
      </c>
      <c r="BN40" s="16">
        <f>SUM(BN41:BN43)</f>
        <v>0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0</v>
      </c>
      <c r="BN43" s="18">
        <v>0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0</v>
      </c>
      <c r="BN44" s="16">
        <f>SUM(BN45:BN47)</f>
        <v>0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0</v>
      </c>
      <c r="BN45" s="18">
        <v>0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138835.9</v>
      </c>
      <c r="AG46" s="22">
        <f>AG8+AG16+AG24+AG30+AG36+AG38+AG41</f>
        <v>361889.97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145056.45000000001</v>
      </c>
      <c r="BN48" s="22">
        <f>BN8+BN18+BN22+BN26+BN29+BN33+BN40+BN44</f>
        <v>367983.19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0</v>
      </c>
      <c r="BN57" s="16">
        <f>SUM(BN58:BN62)</f>
        <v>0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0</v>
      </c>
      <c r="AG59" s="16">
        <f>SUM(AG60:AG66)</f>
        <v>0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0</v>
      </c>
      <c r="AG60" s="18">
        <v>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0</v>
      </c>
      <c r="BN60" s="18">
        <v>0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0</v>
      </c>
      <c r="AG62" s="18">
        <v>0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0</v>
      </c>
      <c r="AG63" s="18">
        <v>0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0</v>
      </c>
      <c r="AG64" s="18">
        <v>0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0</v>
      </c>
      <c r="AG65" s="18">
        <v>0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755626.22000000009</v>
      </c>
      <c r="AG67" s="16">
        <f>SUM(AG68:AG75)</f>
        <v>743436.22000000009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440355.48</v>
      </c>
      <c r="AG68" s="18">
        <v>428165.48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8572.4</v>
      </c>
      <c r="AG69" s="18">
        <v>8572.4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196992.42</v>
      </c>
      <c r="AG70" s="18">
        <v>196992.42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0</v>
      </c>
      <c r="AG71" s="18">
        <v>0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0</v>
      </c>
      <c r="AG72" s="18">
        <v>0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109705.92</v>
      </c>
      <c r="AG73" s="18">
        <v>109705.92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0</v>
      </c>
      <c r="AG76" s="16">
        <f>SUM(AG77:AG81)</f>
        <v>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0</v>
      </c>
      <c r="AG77" s="18">
        <v>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0</v>
      </c>
      <c r="BN79" s="25">
        <f>BN50+BN53+BN57+BN63+BN67+BN74</f>
        <v>0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145056.45000000001</v>
      </c>
      <c r="BN80" s="26">
        <f>BN48+BN79</f>
        <v>367983.19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179539.71</v>
      </c>
      <c r="BN82" s="16">
        <f>SUM(BN83:BN85)</f>
        <v>179539.71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179539.71</v>
      </c>
      <c r="BN85" s="18">
        <v>179539.71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572321.5</v>
      </c>
      <c r="BN86" s="16">
        <f>BN87+BN88+BN89+BN94+BN98</f>
        <v>560131.5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12190</v>
      </c>
      <c r="BN87" s="18">
        <v>72665.009999999995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2455.54</v>
      </c>
      <c r="AG88" s="16">
        <f>SUM(AG89:AG94)</f>
        <v>2328.21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560131.5</v>
      </c>
      <c r="BN88" s="18">
        <v>487466.49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2455.54</v>
      </c>
      <c r="AG94" s="18">
        <v>2328.21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0</v>
      </c>
      <c r="BN98" s="16">
        <f>SUM(BN99:BN100)</f>
        <v>0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0</v>
      </c>
      <c r="BN99" s="18">
        <v>0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0</v>
      </c>
      <c r="BN100" s="18">
        <v>0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751861.21</v>
      </c>
      <c r="BN104" s="34">
        <f>BN82+BN86+BN101</f>
        <v>739671.21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758081.76000000013</v>
      </c>
      <c r="AG105" s="36">
        <f>AG48+AG53+AG59+AG67+AG76+AG82+AG88+AG95+AG101</f>
        <v>745764.43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896917.66000000015</v>
      </c>
      <c r="AG106" s="39">
        <f>AG46+AG105</f>
        <v>1107654.3999999999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896917.65999999992</v>
      </c>
      <c r="BN106" s="41">
        <f>BN80+BN104</f>
        <v>1107654.3999999999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  <row r="129" hidden="1"/>
    <row r="130" hidden="1"/>
    <row r="131" hidden="1"/>
    <row r="132" hidden="1"/>
    <row r="133" hidden="1"/>
    <row r="134" hidden="1"/>
    <row r="135" hidden="1"/>
  </sheetData>
  <sheetProtection algorithmName="SHA-512" hashValue="ZRBNSWx9NI2yR+cRkI3Dn6BF5WcQUTJGc7aIlXNJUxsUwUzJqEjcEDDEaLEroq/HkLZr/+G/5gdrj2qHeb0/EQ==" saltValue="5/TkMak/tydAfOY8enTUB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Contabilidad</cp:lastModifiedBy>
  <cp:lastPrinted>2021-12-07T19:28:17Z</cp:lastPrinted>
  <dcterms:created xsi:type="dcterms:W3CDTF">2021-12-06T20:41:58Z</dcterms:created>
  <dcterms:modified xsi:type="dcterms:W3CDTF">2023-01-25T18:24:55Z</dcterms:modified>
</cp:coreProperties>
</file>